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Escritorio\REFORMA AÑO 2026\"/>
    </mc:Choice>
  </mc:AlternateContent>
  <xr:revisionPtr revIDLastSave="0" documentId="13_ncr:1_{00C6DF0E-C8C1-475E-B525-1456B87FE404}" xr6:coauthVersionLast="37" xr6:coauthVersionMax="47" xr10:uidLastSave="{00000000-0000-0000-0000-000000000000}"/>
  <bookViews>
    <workbookView xWindow="0" yWindow="0" windowWidth="28770" windowHeight="12075" activeTab="1" xr2:uid="{00000000-000D-0000-FFFF-FFFF00000000}"/>
  </bookViews>
  <sheets>
    <sheet name="12" sheetId="1" r:id="rId1"/>
    <sheet name="11" sheetId="3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E6" i="3"/>
  <c r="G7" i="3"/>
  <c r="F7" i="3"/>
  <c r="H5" i="3"/>
  <c r="H8" i="1"/>
  <c r="H9" i="1" l="1"/>
  <c r="H7" i="1"/>
  <c r="G10" i="1"/>
  <c r="F10" i="1"/>
  <c r="H5" i="1" l="1"/>
  <c r="H6" i="1" l="1"/>
</calcChain>
</file>

<file path=xl/sharedStrings.xml><?xml version="1.0" encoding="utf-8"?>
<sst xmlns="http://schemas.openxmlformats.org/spreadsheetml/2006/main" count="36" uniqueCount="27">
  <si>
    <t xml:space="preserve">PARTIDA PRESUPUESTARIA </t>
  </si>
  <si>
    <t>DESCRIPCIÓN</t>
  </si>
  <si>
    <t>SUMA TOTAL</t>
  </si>
  <si>
    <t>PROPUESTA DE TRASPASOS DE CRÉDITOS</t>
  </si>
  <si>
    <t>DIPONIBLE</t>
  </si>
  <si>
    <t>INCREMENTO</t>
  </si>
  <si>
    <t>REDUCCIÓN</t>
  </si>
  <si>
    <t>DISPONIBLE DESPUES DE TRASPASO</t>
  </si>
  <si>
    <t>ITEM 3</t>
  </si>
  <si>
    <t>SUBPROGRAMAS</t>
  </si>
  <si>
    <t>ITEM 1</t>
  </si>
  <si>
    <t>341 - Dirección  de Gestión De Obras Públicas</t>
  </si>
  <si>
    <t>Pp 2026 San. Carlos Abdón Calderón Mant. Cancha De Futbol</t>
  </si>
  <si>
    <t>Pp 2025 - Las Palmeras, Mantenimiento De La Infraestructura Y Construcción De
Cubierta Para La Actividad Fisica Deportiva.</t>
  </si>
  <si>
    <t>Pp 2026 Barrio La Carolina 1 Esta Const. Cancha Cubierta</t>
  </si>
  <si>
    <t>Pp 2026  Enokanqui. El Progreso Const. Cubierta Y Contrapiso Esc. Mercedes De Jesús</t>
  </si>
  <si>
    <t>Pg Mantenimiento Infraestructura Educativa</t>
  </si>
  <si>
    <t xml:space="preserve">7.5.05.01.08 </t>
  </si>
  <si>
    <t xml:space="preserve">7.5.05.01.25 </t>
  </si>
  <si>
    <t xml:space="preserve">7.5.01.07.10 </t>
  </si>
  <si>
    <t xml:space="preserve">7.5.01.07.13 </t>
  </si>
  <si>
    <t xml:space="preserve">7.5.05.01.03 </t>
  </si>
  <si>
    <t>511 - Gastos Comunes De La Entidad</t>
  </si>
  <si>
    <t xml:space="preserve">5.8.01.08.03 </t>
  </si>
  <si>
    <t xml:space="preserve">9.6.02.01.01 </t>
  </si>
  <si>
    <t>A La Contraloria General Del Estado</t>
  </si>
  <si>
    <t>Cuota Capital Crédito Bde  41636 (Regeneración Urbana)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</si>
</sst>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165" fontId="0" fillId="0" borderId="1" xfId="1" applyFont="1" applyBorder="1"/>
    <xf numFmtId="0" fontId="0" fillId="0" borderId="1" xfId="0" applyBorder="1" applyAlignment="1">
      <alignment horizontal="left" wrapText="1"/>
    </xf>
    <xf numFmtId="164" fontId="0" fillId="0" borderId="0" xfId="0" applyNumberFormat="1"/>
    <xf numFmtId="0" fontId="0" fillId="0" borderId="3" xfId="0" applyBorder="1"/>
    <xf numFmtId="165" fontId="2" fillId="0" borderId="3" xfId="0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wrapText="1"/>
    </xf>
    <xf numFmtId="165" fontId="0" fillId="0" borderId="4" xfId="1" applyFont="1" applyBorder="1"/>
    <xf numFmtId="165" fontId="0" fillId="0" borderId="5" xfId="1" applyFont="1" applyBorder="1"/>
    <xf numFmtId="165" fontId="0" fillId="0" borderId="6" xfId="1" applyFont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 wrapText="1"/>
    </xf>
    <xf numFmtId="165" fontId="0" fillId="0" borderId="7" xfId="1" applyFont="1" applyBorder="1"/>
    <xf numFmtId="165" fontId="0" fillId="0" borderId="8" xfId="1" applyFon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wrapText="1"/>
    </xf>
    <xf numFmtId="165" fontId="0" fillId="0" borderId="2" xfId="1" applyFont="1" applyBorder="1"/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3"/>
  <sheetViews>
    <sheetView zoomScale="87" zoomScaleNormal="87" workbookViewId="0">
      <selection activeCell="D30" sqref="D30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0" x14ac:dyDescent="0.25">
      <c r="B2" s="29" t="s">
        <v>3</v>
      </c>
      <c r="C2" s="29"/>
      <c r="D2" s="29"/>
      <c r="E2" s="29"/>
      <c r="F2" s="29"/>
      <c r="G2" s="29"/>
      <c r="H2" s="29"/>
    </row>
    <row r="4" spans="1:10" ht="47.25" customHeight="1" thickBot="1" x14ac:dyDescent="0.3">
      <c r="B4" s="8" t="s">
        <v>9</v>
      </c>
      <c r="C4" s="9" t="s">
        <v>0</v>
      </c>
      <c r="D4" s="9" t="s">
        <v>1</v>
      </c>
      <c r="E4" s="8" t="s">
        <v>4</v>
      </c>
      <c r="F4" s="8" t="s">
        <v>5</v>
      </c>
      <c r="G4" s="8" t="s">
        <v>6</v>
      </c>
      <c r="H4" s="9" t="s">
        <v>7</v>
      </c>
    </row>
    <row r="5" spans="1:10" ht="40.5" customHeight="1" x14ac:dyDescent="0.25">
      <c r="A5" s="26" t="s">
        <v>8</v>
      </c>
      <c r="B5" s="23" t="s">
        <v>11</v>
      </c>
      <c r="C5" s="10" t="s">
        <v>17</v>
      </c>
      <c r="D5" s="11" t="s">
        <v>12</v>
      </c>
      <c r="E5" s="12">
        <v>18398.240000000002</v>
      </c>
      <c r="F5" s="12">
        <v>4669.87</v>
      </c>
      <c r="G5" s="12">
        <v>0</v>
      </c>
      <c r="H5" s="13">
        <f>E5+F5</f>
        <v>23068.11</v>
      </c>
      <c r="J5" s="7"/>
    </row>
    <row r="6" spans="1:10" ht="40.5" customHeight="1" x14ac:dyDescent="0.25">
      <c r="A6" s="27"/>
      <c r="B6" s="24"/>
      <c r="C6" s="6" t="s">
        <v>18</v>
      </c>
      <c r="D6" s="2" t="s">
        <v>13</v>
      </c>
      <c r="E6" s="1">
        <v>0</v>
      </c>
      <c r="F6" s="1">
        <v>23817.1</v>
      </c>
      <c r="G6" s="1">
        <v>0</v>
      </c>
      <c r="H6" s="14">
        <f>E6+F6</f>
        <v>23817.1</v>
      </c>
      <c r="J6" s="7"/>
    </row>
    <row r="7" spans="1:10" ht="40.5" customHeight="1" x14ac:dyDescent="0.25">
      <c r="A7" s="27"/>
      <c r="B7" s="24"/>
      <c r="C7" s="6" t="s">
        <v>19</v>
      </c>
      <c r="D7" s="2" t="s">
        <v>14</v>
      </c>
      <c r="E7" s="1">
        <v>105000</v>
      </c>
      <c r="F7" s="1">
        <v>18553.64</v>
      </c>
      <c r="G7" s="1">
        <v>0</v>
      </c>
      <c r="H7" s="14">
        <f>E7+F7</f>
        <v>123553.64</v>
      </c>
      <c r="J7" s="7"/>
    </row>
    <row r="8" spans="1:10" ht="40.5" customHeight="1" x14ac:dyDescent="0.25">
      <c r="A8" s="27"/>
      <c r="B8" s="31"/>
      <c r="C8" s="19" t="s">
        <v>20</v>
      </c>
      <c r="D8" s="20" t="s">
        <v>15</v>
      </c>
      <c r="E8" s="21">
        <v>102258.76</v>
      </c>
      <c r="F8" s="21">
        <v>18973.97</v>
      </c>
      <c r="G8" s="21">
        <v>0</v>
      </c>
      <c r="H8" s="14">
        <f>E8+F8</f>
        <v>121232.73</v>
      </c>
      <c r="J8" s="7"/>
    </row>
    <row r="9" spans="1:10" ht="40.5" customHeight="1" thickBot="1" x14ac:dyDescent="0.3">
      <c r="A9" s="28"/>
      <c r="B9" s="25"/>
      <c r="C9" s="15" t="s">
        <v>21</v>
      </c>
      <c r="D9" s="16" t="s">
        <v>16</v>
      </c>
      <c r="E9" s="17">
        <v>196765.13</v>
      </c>
      <c r="F9" s="17">
        <v>0</v>
      </c>
      <c r="G9" s="17">
        <v>66014.58</v>
      </c>
      <c r="H9" s="18">
        <f>E9-G9</f>
        <v>130750.55</v>
      </c>
      <c r="J9" s="7"/>
    </row>
    <row r="10" spans="1:10" x14ac:dyDescent="0.25">
      <c r="A10" s="22"/>
      <c r="B10" s="30" t="s">
        <v>2</v>
      </c>
      <c r="C10" s="30"/>
      <c r="D10" s="30"/>
      <c r="E10" s="4"/>
      <c r="F10" s="5">
        <f>SUM(F5:F9)</f>
        <v>66014.58</v>
      </c>
      <c r="G10" s="5">
        <f>SUM(G5:G9)</f>
        <v>66014.58</v>
      </c>
      <c r="H10" s="4"/>
    </row>
    <row r="13" spans="1:10" x14ac:dyDescent="0.25">
      <c r="F13" s="3"/>
    </row>
  </sheetData>
  <mergeCells count="4">
    <mergeCell ref="B5:B9"/>
    <mergeCell ref="A5:A9"/>
    <mergeCell ref="B2:H2"/>
    <mergeCell ref="B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7B09-7592-4904-A935-C4DCB85C1844}">
  <dimension ref="A2:J10"/>
  <sheetViews>
    <sheetView tabSelected="1" zoomScale="87" zoomScaleNormal="87" workbookViewId="0">
      <selection activeCell="H16" sqref="H16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0" x14ac:dyDescent="0.25">
      <c r="B2" s="29" t="s">
        <v>3</v>
      </c>
      <c r="C2" s="29"/>
      <c r="D2" s="29"/>
      <c r="E2" s="29"/>
      <c r="F2" s="29"/>
      <c r="G2" s="29"/>
      <c r="H2" s="29"/>
    </row>
    <row r="4" spans="1:10" ht="47.25" customHeight="1" thickBot="1" x14ac:dyDescent="0.3">
      <c r="B4" s="8" t="s">
        <v>9</v>
      </c>
      <c r="C4" s="9" t="s">
        <v>0</v>
      </c>
      <c r="D4" s="9" t="s">
        <v>1</v>
      </c>
      <c r="E4" s="8" t="s">
        <v>4</v>
      </c>
      <c r="F4" s="8" t="s">
        <v>5</v>
      </c>
      <c r="G4" s="8" t="s">
        <v>6</v>
      </c>
      <c r="H4" s="9" t="s">
        <v>7</v>
      </c>
    </row>
    <row r="5" spans="1:10" ht="40.5" customHeight="1" x14ac:dyDescent="0.25">
      <c r="A5" s="26" t="s">
        <v>10</v>
      </c>
      <c r="B5" s="23" t="s">
        <v>22</v>
      </c>
      <c r="C5" s="10" t="s">
        <v>23</v>
      </c>
      <c r="D5" s="33" t="s">
        <v>25</v>
      </c>
      <c r="E5" s="12">
        <v>40.020000000000003</v>
      </c>
      <c r="F5" s="12">
        <v>16486.66</v>
      </c>
      <c r="G5" s="12">
        <v>0</v>
      </c>
      <c r="H5" s="13">
        <f>E5+F5</f>
        <v>16526.68</v>
      </c>
      <c r="J5" s="7"/>
    </row>
    <row r="6" spans="1:10" ht="40.5" customHeight="1" x14ac:dyDescent="0.25">
      <c r="A6" s="27"/>
      <c r="B6" s="24"/>
      <c r="C6" s="6" t="s">
        <v>24</v>
      </c>
      <c r="D6" s="32" t="s">
        <v>26</v>
      </c>
      <c r="E6" s="1">
        <f>192753.85+G6</f>
        <v>209240.51</v>
      </c>
      <c r="F6" s="1"/>
      <c r="G6" s="1">
        <v>16486.66</v>
      </c>
      <c r="H6" s="14">
        <f>E6-G6</f>
        <v>192753.85</v>
      </c>
      <c r="J6" s="7"/>
    </row>
    <row r="7" spans="1:10" x14ac:dyDescent="0.25">
      <c r="A7" s="22"/>
      <c r="B7" s="30" t="s">
        <v>2</v>
      </c>
      <c r="C7" s="30"/>
      <c r="D7" s="30"/>
      <c r="E7" s="4"/>
      <c r="F7" s="5">
        <f>SUM(F5:F6)</f>
        <v>16486.66</v>
      </c>
      <c r="G7" s="5">
        <f>SUM(G5:G6)</f>
        <v>16486.66</v>
      </c>
      <c r="H7" s="4"/>
    </row>
    <row r="10" spans="1:10" x14ac:dyDescent="0.25">
      <c r="F10" s="3"/>
    </row>
  </sheetData>
  <mergeCells count="4">
    <mergeCell ref="B2:H2"/>
    <mergeCell ref="A5:A6"/>
    <mergeCell ref="B5:B6"/>
    <mergeCell ref="B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12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1</dc:creator>
  <cp:lastModifiedBy>hp</cp:lastModifiedBy>
  <dcterms:created xsi:type="dcterms:W3CDTF">2015-06-05T18:19:34Z</dcterms:created>
  <dcterms:modified xsi:type="dcterms:W3CDTF">2026-05-05T21:22:02Z</dcterms:modified>
</cp:coreProperties>
</file>